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4\16-76_24 CAPD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3" i="5" l="1"/>
  <c r="S33" i="5"/>
  <c r="T32" i="5"/>
  <c r="S32" i="5"/>
  <c r="R32" i="5"/>
  <c r="Q32" i="5"/>
  <c r="N32" i="5"/>
  <c r="T31" i="5"/>
  <c r="S31" i="5"/>
  <c r="R31" i="5"/>
  <c r="Q31" i="5"/>
  <c r="N31" i="5"/>
  <c r="T30" i="5"/>
  <c r="S30" i="5"/>
  <c r="R30" i="5"/>
  <c r="Q30" i="5"/>
  <c r="N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2" i="5"/>
  <c r="S22" i="5"/>
  <c r="T21" i="5"/>
  <c r="S21" i="5"/>
  <c r="R21" i="5"/>
  <c r="Q21" i="5"/>
  <c r="N21" i="5"/>
  <c r="T20" i="5"/>
  <c r="S20" i="5"/>
  <c r="R20" i="5"/>
  <c r="Q20" i="5"/>
  <c r="N20" i="5"/>
  <c r="T19" i="5"/>
  <c r="S19" i="5"/>
  <c r="R19" i="5"/>
  <c r="Q19" i="5"/>
  <c r="N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<sst xmlns="http://schemas.openxmlformats.org/spreadsheetml/2006/main" count="229" uniqueCount="120">
  <si>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</si>
  <si>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</si>
  <si>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</si>
  <si>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</si>
  <si>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</si>
  <si>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</si>
  <si>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</si>
  <si>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</si>
  <si>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</si>
  <si>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</si>
  <si>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</si>
  <si>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</si>
  <si>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</si>
  <si>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</si>
  <si>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</si>
  <si>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</si>
  <si>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</si>
  <si>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</si>
  <si>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</si>
  <si>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</si>
  <si>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</si>
  <si>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</si>
  <si>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</si>
  <si>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</si>
  <si>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</si>
  <si>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</si>
  <si>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</si>
  <si>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</si>
  <si>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</si>
  <si>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</si>
  <si>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</si>
  <si>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</si>
  <si>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</si>
  <si>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</si>
  <si>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</si>
  <si>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</si>
  <si>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16-76/24</t>
  </si>
  <si>
    <t xml:space="preserve"> RAZTOPINE IN MEDICINSKI PRIPOMOČKI ZA PERITONEALNO DIALIZO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</si>
  <si>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</si>
  <si>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</si>
  <si>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</si>
  <si>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</si>
  <si>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</si>
  <si>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</si>
  <si>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</si>
  <si>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</si>
  <si>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</si>
  <si>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</si>
  <si>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</si>
  <si>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</si>
  <si>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</si>
  <si>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</si>
  <si>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</si>
  <si>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 xml:space="preserve"> RAZTOPINE IN MEDICINSKI PRIPOMOČKI ZA PERITONEALNO DIALIZO  </t>
  </si>
  <si>
    <t>*</t>
  </si>
  <si>
    <t>1.</t>
  </si>
  <si>
    <t xml:space="preserve">podsklop: MEDICINSKI PRIPOMOČKI ZA PERITONEALNO DIALIZO  </t>
  </si>
  <si>
    <t>ZAPRT</t>
  </si>
  <si>
    <t xml:space="preserve">MEDICINSKI PRIPOMOČKI ZA PERITONEALNO DIALIZO  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</si>
  <si>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</si>
  <si>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</si>
  <si>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</si>
  <si>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</si>
  <si>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</si>
  <si>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</si>
  <si>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</si>
  <si>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</si>
  <si>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</si>
  <si>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</si>
  <si>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</si>
  <si>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</si>
  <si>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</si>
  <si>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</si>
  <si>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</si>
  <si>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</si>
  <si>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</si>
  <si>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</si>
  <si>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</si>
  <si>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</si>
  <si>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</si>
  <si>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</si>
  <si>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</si>
  <si>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</si>
  <si>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</si>
  <si>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</si>
  <si>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 xml:space="preserve">Ščitni vmesni, betadinski </t>
  </si>
  <si>
    <t>enakovredno kot SPC4211</t>
  </si>
  <si>
    <t>KOS</t>
  </si>
  <si>
    <t xml:space="preserve">Pokrovček ločitveni </t>
  </si>
  <si>
    <t>enakovredno kot  SPC4466</t>
  </si>
  <si>
    <t xml:space="preserve">Sistem cevni  s kaseto za APD </t>
  </si>
  <si>
    <t>enakovredno kot R5C4479E</t>
  </si>
  <si>
    <t xml:space="preserve">Pokrovček ločitveni za APD </t>
  </si>
  <si>
    <t>enakovredno kot  BEPC4486 / BEPC4456</t>
  </si>
  <si>
    <t>Vrečka iztočna za APD</t>
  </si>
  <si>
    <t>enakovredno kot  R5CC4145P</t>
  </si>
  <si>
    <t>Kleme plastične</t>
  </si>
  <si>
    <t>enakovredno kot  SPC4527</t>
  </si>
  <si>
    <t>Vrečka iztočna 3l</t>
  </si>
  <si>
    <t>enakovredno kot  XMC4284</t>
  </si>
  <si>
    <t>Vmesnik titanijski za spoj katetra s  pretočnim setom</t>
  </si>
  <si>
    <t>enakovredno kot SPC4129</t>
  </si>
  <si>
    <t>Set pretočni 15 cm</t>
  </si>
  <si>
    <t>enakovredno kot SPC4482</t>
  </si>
  <si>
    <t>Skupaj:</t>
  </si>
  <si>
    <t>2.</t>
  </si>
  <si>
    <t xml:space="preserve">podsklop: RAZTOPINE ZA PERITONEALNO DIALIZO  </t>
  </si>
  <si>
    <t xml:space="preserve">RAZTOPINE ZA PERITONEALNO DIALIZO  </t>
  </si>
  <si>
    <t>Raztopina z bikarbonatno-laktatnim pufrom za CAPD 2l, 1,36% glukozna raztopina z 1,25 mmol/l Ca2+</t>
  </si>
  <si>
    <t>enakovredno kot EIPB5260G</t>
  </si>
  <si>
    <t>Raztopina z bikarbonatno-laktatnim pufrom za CAPD 2l, 2,27% glukozna raztopina z 1,25 mmol/l Ca2+</t>
  </si>
  <si>
    <t>enakovredno kot  EIPB5262G</t>
  </si>
  <si>
    <t>Raztopina za CAPD 2l, icodextrin 75 mg/ml</t>
  </si>
  <si>
    <t>enakovredno kot BEPB5268</t>
  </si>
  <si>
    <t>Raztopina za APD 2l, icodextrin 75 mg/ml</t>
  </si>
  <si>
    <t>enakovredno kot  BEPB4938R</t>
  </si>
  <si>
    <t>Raztopina z bikarbonatno-laktatnim pufrom za APD 5l, 1,36% glukozna raztopina z 1,25 mmol/l Ca2+,</t>
  </si>
  <si>
    <t>enakovredno kot B8280</t>
  </si>
  <si>
    <t>Raztopina z bikarbonatno-laktatnim pufrom za APD 5l, 2,27% glukozna raztopina z 1,25 mmol/l Ca2+</t>
  </si>
  <si>
    <t>enakovredno kot B8281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</si>
</sst>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8Hnvdh/bc8KxbsaEOdkVRN9vgkEmWJl9t70fl2wgPnR4ei+hVQGJjIyNJDNhoGBuYVKtEjoVPxZMawMeU1t2tg==" saltValue="ksvJC36Xak7jMPG/+j5aO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16-76/24&amp;RStran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RyEb1F+9OeO4wJCH9pUsAlfx6oeJ58xVsmZAohC3g5TZ5tL2m2dGY3a43ZSQzlGcy9OAF/qwSbw2BRYlXfcE3w==" saltValue="Xd3MuYx/zwLEPjl6SNAfH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16-76/24&amp;RStran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n84Nu/cs80BzXu3g4wJ1WX/9wJ/fG1ZmRKyWQcTAO6wN5jRT27ip9FEC1CZk9H0kqyon3+eBIhgn8WSvdmHEZA==" saltValue="Exad31MffxL54PCb2ZYkA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16-76/24&amp;RStran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pzkh0eKT5v8byVm5PhUdbFWoHTW9CWTnm5j6GguMEo/ywlt74j/L85XeVek/DFMWWOKBdn97As73GgwVKv6Lvg==" saltValue="c1jWRvWLXGXLtCyrQKPTe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16-76/24&amp;RStran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18.5703125" style="1" customWidth="1"/>
    <col min="5" max="5" width="11.5703125" style="1" customWidth="1"/>
    <col min="6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51</v>
      </c>
    </row>
    <row r="5" spans="1:25" ht="18" x14ac:dyDescent="0.25">
      <c r="B5" s="65" t="s">
        <v>52</v>
      </c>
      <c r="C5" s="2" t="s">
        <v>53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54</v>
      </c>
      <c r="B11" s="57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0" t="s">
        <v>81</v>
      </c>
      <c r="X12" s="20" t="s">
        <v>82</v>
      </c>
      <c r="Y12" s="21" t="s">
        <v>83</v>
      </c>
    </row>
    <row r="13" spans="1:25" ht="25.5" x14ac:dyDescent="0.25">
      <c r="A13" s="54" t="s">
        <v>84</v>
      </c>
      <c r="B13" s="9">
        <v>1</v>
      </c>
      <c r="C13" s="22" t="s">
        <v>85</v>
      </c>
      <c r="D13" s="22" t="s">
        <v>86</v>
      </c>
      <c r="E13" s="22" t="s">
        <v>84</v>
      </c>
      <c r="F13" s="22" t="s">
        <v>84</v>
      </c>
      <c r="G13" s="22" t="s">
        <v>84</v>
      </c>
      <c r="H13" s="23" t="s">
        <v>87</v>
      </c>
      <c r="I13" s="24">
        <v>5460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84</v>
      </c>
      <c r="B14" s="11">
        <v>2</v>
      </c>
      <c r="C14" s="32" t="s">
        <v>88</v>
      </c>
      <c r="D14" s="32" t="s">
        <v>89</v>
      </c>
      <c r="E14" s="32" t="s">
        <v>84</v>
      </c>
      <c r="F14" s="32" t="s">
        <v>84</v>
      </c>
      <c r="G14" s="32" t="s">
        <v>84</v>
      </c>
      <c r="H14" s="33" t="s">
        <v>87</v>
      </c>
      <c r="I14" s="34">
        <v>5760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84</v>
      </c>
      <c r="B15" s="11">
        <v>3</v>
      </c>
      <c r="C15" s="32" t="s">
        <v>90</v>
      </c>
      <c r="D15" s="32" t="s">
        <v>91</v>
      </c>
      <c r="E15" s="32" t="s">
        <v>84</v>
      </c>
      <c r="F15" s="32" t="s">
        <v>84</v>
      </c>
      <c r="G15" s="32" t="s">
        <v>84</v>
      </c>
      <c r="H15" s="33" t="s">
        <v>87</v>
      </c>
      <c r="I15" s="34">
        <v>2970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84</v>
      </c>
      <c r="B16" s="11">
        <v>4</v>
      </c>
      <c r="C16" s="32" t="s">
        <v>92</v>
      </c>
      <c r="D16" s="32" t="s">
        <v>93</v>
      </c>
      <c r="E16" s="32" t="s">
        <v>84</v>
      </c>
      <c r="F16" s="32" t="s">
        <v>84</v>
      </c>
      <c r="G16" s="32" t="s">
        <v>84</v>
      </c>
      <c r="H16" s="33" t="s">
        <v>87</v>
      </c>
      <c r="I16" s="34">
        <v>300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84</v>
      </c>
      <c r="B17" s="11">
        <v>5</v>
      </c>
      <c r="C17" s="32" t="s">
        <v>94</v>
      </c>
      <c r="D17" s="32" t="s">
        <v>95</v>
      </c>
      <c r="E17" s="32" t="s">
        <v>84</v>
      </c>
      <c r="F17" s="32" t="s">
        <v>84</v>
      </c>
      <c r="G17" s="32" t="s">
        <v>84</v>
      </c>
      <c r="H17" s="33" t="s">
        <v>87</v>
      </c>
      <c r="I17" s="34">
        <v>3150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84</v>
      </c>
      <c r="B18" s="11">
        <v>6</v>
      </c>
      <c r="C18" s="32" t="s">
        <v>96</v>
      </c>
      <c r="D18" s="32" t="s">
        <v>97</v>
      </c>
      <c r="E18" s="32" t="s">
        <v>84</v>
      </c>
      <c r="F18" s="32" t="s">
        <v>84</v>
      </c>
      <c r="G18" s="32" t="s">
        <v>84</v>
      </c>
      <c r="H18" s="33" t="s">
        <v>87</v>
      </c>
      <c r="I18" s="34">
        <v>24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84</v>
      </c>
      <c r="B19" s="11">
        <v>7</v>
      </c>
      <c r="C19" s="32" t="s">
        <v>98</v>
      </c>
      <c r="D19" s="32" t="s">
        <v>99</v>
      </c>
      <c r="E19" s="32" t="s">
        <v>84</v>
      </c>
      <c r="F19" s="32" t="s">
        <v>84</v>
      </c>
      <c r="G19" s="32" t="s">
        <v>84</v>
      </c>
      <c r="H19" s="33" t="s">
        <v>87</v>
      </c>
      <c r="I19" s="34">
        <v>780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84</v>
      </c>
      <c r="B20" s="11">
        <v>8</v>
      </c>
      <c r="C20" s="32" t="s">
        <v>100</v>
      </c>
      <c r="D20" s="32" t="s">
        <v>101</v>
      </c>
      <c r="E20" s="32" t="s">
        <v>84</v>
      </c>
      <c r="F20" s="32" t="s">
        <v>84</v>
      </c>
      <c r="G20" s="32" t="s">
        <v>84</v>
      </c>
      <c r="H20" s="33" t="s">
        <v>87</v>
      </c>
      <c r="I20" s="34">
        <v>3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6.25" thickBot="1" x14ac:dyDescent="0.3">
      <c r="A21" s="56" t="s">
        <v>84</v>
      </c>
      <c r="B21" s="13">
        <v>9</v>
      </c>
      <c r="C21" s="42" t="s">
        <v>102</v>
      </c>
      <c r="D21" s="42" t="s">
        <v>103</v>
      </c>
      <c r="E21" s="42" t="s">
        <v>84</v>
      </c>
      <c r="F21" s="42" t="s">
        <v>84</v>
      </c>
      <c r="G21" s="42" t="s">
        <v>84</v>
      </c>
      <c r="H21" s="43" t="s">
        <v>87</v>
      </c>
      <c r="I21" s="44">
        <v>18</v>
      </c>
      <c r="J21" s="60"/>
      <c r="K21" s="13">
        <v>1</v>
      </c>
      <c r="L21" s="45"/>
      <c r="M21" s="46"/>
      <c r="N21" s="47">
        <f>IF(M21&gt;0,ROUND(L21/M21,4),0)</f>
        <v>0</v>
      </c>
      <c r="O21" s="48"/>
      <c r="P21" s="49"/>
      <c r="Q21" s="47">
        <f>ROUND(ROUND(N21,4)*(1-O21),4)</f>
        <v>0</v>
      </c>
      <c r="R21" s="47">
        <f>ROUND(ROUND(Q21,4)*(1+P21),4)</f>
        <v>0</v>
      </c>
      <c r="S21" s="47">
        <f>ROUND($I21*Q21,4)</f>
        <v>0</v>
      </c>
      <c r="T21" s="47">
        <f>ROUND($I21*R21,4)</f>
        <v>0</v>
      </c>
      <c r="U21" s="50"/>
      <c r="V21" s="50"/>
      <c r="W21" s="50"/>
      <c r="X21" s="50"/>
      <c r="Y21" s="51"/>
    </row>
    <row r="22" spans="1:25" ht="13.5" thickBot="1" x14ac:dyDescent="0.3">
      <c r="R22" s="61" t="s">
        <v>104</v>
      </c>
      <c r="S22" s="62">
        <f>SUM(S13:S21)</f>
        <v>0</v>
      </c>
      <c r="T22" s="63">
        <f>SUM(T13:T21)</f>
        <v>0</v>
      </c>
    </row>
    <row r="24" spans="1:25" ht="13.5" thickBot="1" x14ac:dyDescent="0.3"/>
    <row r="25" spans="1:25" ht="13.5" thickBot="1" x14ac:dyDescent="0.3">
      <c r="A25" s="52" t="s">
        <v>54</v>
      </c>
      <c r="B25" s="57" t="s">
        <v>105</v>
      </c>
      <c r="C25" s="18" t="s">
        <v>106</v>
      </c>
      <c r="D25" s="18"/>
      <c r="E25" s="18"/>
      <c r="F25" s="18"/>
      <c r="G25" s="18"/>
      <c r="H25" s="18" t="s">
        <v>57</v>
      </c>
      <c r="I25" s="18"/>
      <c r="J25" s="8"/>
      <c r="K25" s="7"/>
      <c r="L25" s="18" t="s">
        <v>107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8"/>
    </row>
    <row r="26" spans="1:25" ht="51.75" thickBot="1" x14ac:dyDescent="0.3">
      <c r="A26" s="53" t="s">
        <v>59</v>
      </c>
      <c r="B26" s="19" t="s">
        <v>60</v>
      </c>
      <c r="C26" s="20" t="s">
        <v>61</v>
      </c>
      <c r="D26" s="20" t="s">
        <v>62</v>
      </c>
      <c r="E26" s="20" t="s">
        <v>63</v>
      </c>
      <c r="F26" s="20" t="s">
        <v>64</v>
      </c>
      <c r="G26" s="20" t="s">
        <v>65</v>
      </c>
      <c r="H26" s="20" t="s">
        <v>66</v>
      </c>
      <c r="I26" s="20" t="s">
        <v>67</v>
      </c>
      <c r="J26" s="21" t="s">
        <v>68</v>
      </c>
      <c r="K26" s="19" t="s">
        <v>69</v>
      </c>
      <c r="L26" s="20" t="s">
        <v>70</v>
      </c>
      <c r="M26" s="20" t="s">
        <v>71</v>
      </c>
      <c r="N26" s="20" t="s">
        <v>72</v>
      </c>
      <c r="O26" s="20" t="s">
        <v>73</v>
      </c>
      <c r="P26" s="20" t="s">
        <v>74</v>
      </c>
      <c r="Q26" s="20" t="s">
        <v>75</v>
      </c>
      <c r="R26" s="20" t="s">
        <v>76</v>
      </c>
      <c r="S26" s="20" t="s">
        <v>77</v>
      </c>
      <c r="T26" s="20" t="s">
        <v>78</v>
      </c>
      <c r="U26" s="20" t="s">
        <v>79</v>
      </c>
      <c r="V26" s="20" t="s">
        <v>80</v>
      </c>
      <c r="W26" s="20" t="s">
        <v>81</v>
      </c>
      <c r="X26" s="20" t="s">
        <v>82</v>
      </c>
      <c r="Y26" s="21" t="s">
        <v>83</v>
      </c>
    </row>
    <row r="27" spans="1:25" ht="38.25" x14ac:dyDescent="0.25">
      <c r="A27" s="54" t="s">
        <v>84</v>
      </c>
      <c r="B27" s="9">
        <v>1</v>
      </c>
      <c r="C27" s="22" t="s">
        <v>108</v>
      </c>
      <c r="D27" s="22" t="s">
        <v>109</v>
      </c>
      <c r="E27" s="22" t="s">
        <v>84</v>
      </c>
      <c r="F27" s="22" t="s">
        <v>84</v>
      </c>
      <c r="G27" s="22" t="s">
        <v>84</v>
      </c>
      <c r="H27" s="23" t="s">
        <v>87</v>
      </c>
      <c r="I27" s="24">
        <v>1160</v>
      </c>
      <c r="J27" s="58"/>
      <c r="K27" s="9">
        <v>1</v>
      </c>
      <c r="L27" s="25"/>
      <c r="M27" s="26"/>
      <c r="N27" s="27">
        <f>IF(M27&gt;0,ROUND(L27/M27,4),0)</f>
        <v>0</v>
      </c>
      <c r="O27" s="28"/>
      <c r="P27" s="29"/>
      <c r="Q27" s="27">
        <f>ROUND(ROUND(N27,4)*(1-O27),4)</f>
        <v>0</v>
      </c>
      <c r="R27" s="27">
        <f>ROUND(ROUND(Q27,4)*(1+P27),4)</f>
        <v>0</v>
      </c>
      <c r="S27" s="27">
        <f>ROUND($I27*Q27,4)</f>
        <v>0</v>
      </c>
      <c r="T27" s="27">
        <f>ROUND($I27*R27,4)</f>
        <v>0</v>
      </c>
      <c r="U27" s="30"/>
      <c r="V27" s="30"/>
      <c r="W27" s="30"/>
      <c r="X27" s="30"/>
      <c r="Y27" s="31"/>
    </row>
    <row r="28" spans="1:25" ht="38.25" x14ac:dyDescent="0.25">
      <c r="A28" s="55" t="s">
        <v>84</v>
      </c>
      <c r="B28" s="11">
        <v>2</v>
      </c>
      <c r="C28" s="32" t="s">
        <v>110</v>
      </c>
      <c r="D28" s="32" t="s">
        <v>111</v>
      </c>
      <c r="E28" s="32" t="s">
        <v>84</v>
      </c>
      <c r="F28" s="32" t="s">
        <v>84</v>
      </c>
      <c r="G28" s="32" t="s">
        <v>84</v>
      </c>
      <c r="H28" s="33" t="s">
        <v>87</v>
      </c>
      <c r="I28" s="34">
        <v>320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84</v>
      </c>
      <c r="B29" s="11">
        <v>3</v>
      </c>
      <c r="C29" s="32" t="s">
        <v>112</v>
      </c>
      <c r="D29" s="32" t="s">
        <v>113</v>
      </c>
      <c r="E29" s="32" t="s">
        <v>84</v>
      </c>
      <c r="F29" s="32" t="s">
        <v>84</v>
      </c>
      <c r="G29" s="32" t="s">
        <v>84</v>
      </c>
      <c r="H29" s="33" t="s">
        <v>87</v>
      </c>
      <c r="I29" s="34">
        <v>240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25.5" x14ac:dyDescent="0.25">
      <c r="A30" s="55" t="s">
        <v>84</v>
      </c>
      <c r="B30" s="11">
        <v>4</v>
      </c>
      <c r="C30" s="32" t="s">
        <v>114</v>
      </c>
      <c r="D30" s="32" t="s">
        <v>115</v>
      </c>
      <c r="E30" s="32" t="s">
        <v>84</v>
      </c>
      <c r="F30" s="32" t="s">
        <v>84</v>
      </c>
      <c r="G30" s="32" t="s">
        <v>84</v>
      </c>
      <c r="H30" s="33" t="s">
        <v>87</v>
      </c>
      <c r="I30" s="34">
        <v>1745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38.25" x14ac:dyDescent="0.25">
      <c r="A31" s="55" t="s">
        <v>84</v>
      </c>
      <c r="B31" s="11">
        <v>5</v>
      </c>
      <c r="C31" s="32" t="s">
        <v>116</v>
      </c>
      <c r="D31" s="32" t="s">
        <v>117</v>
      </c>
      <c r="E31" s="32" t="s">
        <v>84</v>
      </c>
      <c r="F31" s="32" t="s">
        <v>84</v>
      </c>
      <c r="G31" s="32" t="s">
        <v>84</v>
      </c>
      <c r="H31" s="33" t="s">
        <v>87</v>
      </c>
      <c r="I31" s="34">
        <v>3690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39" thickBot="1" x14ac:dyDescent="0.3">
      <c r="A32" s="56" t="s">
        <v>84</v>
      </c>
      <c r="B32" s="13">
        <v>6</v>
      </c>
      <c r="C32" s="42" t="s">
        <v>118</v>
      </c>
      <c r="D32" s="42" t="s">
        <v>119</v>
      </c>
      <c r="E32" s="42" t="s">
        <v>84</v>
      </c>
      <c r="F32" s="42" t="s">
        <v>84</v>
      </c>
      <c r="G32" s="42" t="s">
        <v>84</v>
      </c>
      <c r="H32" s="43" t="s">
        <v>87</v>
      </c>
      <c r="I32" s="44">
        <v>2098</v>
      </c>
      <c r="J32" s="60"/>
      <c r="K32" s="13">
        <v>1</v>
      </c>
      <c r="L32" s="45"/>
      <c r="M32" s="46"/>
      <c r="N32" s="47">
        <f>IF(M32&gt;0,ROUND(L32/M32,4),0)</f>
        <v>0</v>
      </c>
      <c r="O32" s="48"/>
      <c r="P32" s="49"/>
      <c r="Q32" s="47">
        <f>ROUND(ROUND(N32,4)*(1-O32),4)</f>
        <v>0</v>
      </c>
      <c r="R32" s="47">
        <f>ROUND(ROUND(Q32,4)*(1+P32),4)</f>
        <v>0</v>
      </c>
      <c r="S32" s="47">
        <f>ROUND($I32*Q32,4)</f>
        <v>0</v>
      </c>
      <c r="T32" s="47">
        <f>ROUND($I32*R32,4)</f>
        <v>0</v>
      </c>
      <c r="U32" s="50"/>
      <c r="V32" s="50"/>
      <c r="W32" s="50"/>
      <c r="X32" s="50"/>
      <c r="Y32" s="51"/>
    </row>
    <row r="33" spans="18:20" ht="13.5" thickBot="1" x14ac:dyDescent="0.3">
      <c r="R33" s="61" t="s">
        <v>104</v>
      </c>
      <c r="S33" s="62">
        <f>SUM(S27:S32)</f>
        <v>0</v>
      </c>
      <c r="T33" s="63">
        <f>SUM(T27:T32)</f>
        <v>0</v>
      </c>
    </row>
  </sheetData>
  <sheetProtection algorithmName="SHA-512" hashValue="x3uwgfhRxTaMsMPklygZmt4GMuhS7gVeYx3S5xGtG4IZv6qjH31dY3KFnIwWbbPUkBQn8i3o2FZjdGl3mplurQ==" saltValue="o/LWRyOM5KFIWOrsMm5tn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16-76/24&amp;RStran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2024-11-29T11:52:03Z</dcterms:created>
  <dcterms:modified xsi:type="dcterms:W3CDTF">2024-11-29T11:52:35Z</dcterms:modified>
</cp:coreProperties>
</file>